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8_{0794C249-7067-4DA0-AC5E-52DF189584F4}" xr6:coauthVersionLast="47" xr6:coauthVersionMax="47" xr10:uidLastSave="{00000000-0000-0000-0000-000000000000}"/>
  <bookViews>
    <workbookView xWindow="-23148" yWindow="1332" windowWidth="23256" windowHeight="12576" xr2:uid="{00000000-000D-0000-FFFF-FFFF00000000}"/>
  </bookViews>
  <sheets>
    <sheet name="Лист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5" i="2" l="1"/>
  <c r="E83" i="2"/>
  <c r="E79" i="2"/>
  <c r="E74" i="2"/>
  <c r="E68" i="2"/>
  <c r="E58" i="2"/>
  <c r="E54" i="2"/>
  <c r="E45" i="2"/>
  <c r="E42" i="2"/>
  <c r="E37" i="2"/>
  <c r="E26" i="2"/>
  <c r="E20" i="2"/>
  <c r="E7" i="2"/>
  <c r="F7" i="2" s="1"/>
  <c r="D7" i="2"/>
  <c r="C37" i="2"/>
  <c r="H8" i="2"/>
  <c r="H9" i="2"/>
  <c r="H10" i="2"/>
  <c r="H11" i="2"/>
  <c r="H12" i="2"/>
  <c r="H13" i="2"/>
  <c r="H14" i="2"/>
  <c r="H15" i="2"/>
  <c r="H16" i="2"/>
  <c r="H18" i="2"/>
  <c r="H19" i="2"/>
  <c r="H21" i="2"/>
  <c r="H22" i="2"/>
  <c r="H23" i="2"/>
  <c r="H24" i="2"/>
  <c r="H25" i="2"/>
  <c r="H27" i="2"/>
  <c r="H28" i="2"/>
  <c r="H29" i="2"/>
  <c r="H30" i="2"/>
  <c r="H31" i="2"/>
  <c r="H32" i="2"/>
  <c r="H33" i="2"/>
  <c r="H34" i="2"/>
  <c r="H35" i="2"/>
  <c r="H36" i="2"/>
  <c r="H38" i="2"/>
  <c r="H39" i="2"/>
  <c r="H40" i="2"/>
  <c r="H41" i="2"/>
  <c r="H43" i="2"/>
  <c r="H44" i="2"/>
  <c r="H46" i="2"/>
  <c r="H47" i="2"/>
  <c r="H48" i="2"/>
  <c r="H49" i="2"/>
  <c r="H50" i="2"/>
  <c r="H51" i="2"/>
  <c r="H52" i="2"/>
  <c r="H53" i="2"/>
  <c r="H55" i="2"/>
  <c r="H56" i="2"/>
  <c r="H57" i="2"/>
  <c r="H59" i="2"/>
  <c r="H60" i="2"/>
  <c r="H61" i="2"/>
  <c r="H62" i="2"/>
  <c r="H63" i="2"/>
  <c r="H64" i="2"/>
  <c r="H65" i="2"/>
  <c r="H66" i="2"/>
  <c r="H67" i="2"/>
  <c r="H69" i="2"/>
  <c r="H70" i="2"/>
  <c r="H71" i="2"/>
  <c r="H72" i="2"/>
  <c r="H73" i="2"/>
  <c r="H75" i="2"/>
  <c r="H76" i="2"/>
  <c r="H77" i="2"/>
  <c r="H78" i="2"/>
  <c r="H80" i="2"/>
  <c r="H81" i="2"/>
  <c r="H82" i="2"/>
  <c r="H84" i="2"/>
  <c r="F8" i="2"/>
  <c r="F9" i="2"/>
  <c r="F10" i="2"/>
  <c r="F11" i="2"/>
  <c r="F12" i="2"/>
  <c r="F13" i="2"/>
  <c r="F14" i="2"/>
  <c r="F15" i="2"/>
  <c r="F16" i="2"/>
  <c r="F18" i="2"/>
  <c r="F19" i="2"/>
  <c r="F21" i="2"/>
  <c r="F22" i="2"/>
  <c r="F23" i="2"/>
  <c r="F24" i="2"/>
  <c r="F25" i="2"/>
  <c r="F27" i="2"/>
  <c r="F28" i="2"/>
  <c r="F29" i="2"/>
  <c r="F30" i="2"/>
  <c r="F31" i="2"/>
  <c r="F32" i="2"/>
  <c r="F33" i="2"/>
  <c r="F34" i="2"/>
  <c r="F35" i="2"/>
  <c r="F36" i="2"/>
  <c r="F38" i="2"/>
  <c r="F39" i="2"/>
  <c r="F40" i="2"/>
  <c r="F41" i="2"/>
  <c r="F43" i="2"/>
  <c r="F44" i="2"/>
  <c r="F46" i="2"/>
  <c r="F47" i="2"/>
  <c r="F48" i="2"/>
  <c r="F49" i="2"/>
  <c r="F50" i="2"/>
  <c r="F51" i="2"/>
  <c r="F52" i="2"/>
  <c r="F53" i="2"/>
  <c r="F55" i="2"/>
  <c r="F56" i="2"/>
  <c r="F57" i="2"/>
  <c r="F59" i="2"/>
  <c r="F60" i="2"/>
  <c r="F61" i="2"/>
  <c r="F62" i="2"/>
  <c r="F63" i="2"/>
  <c r="F64" i="2"/>
  <c r="F65" i="2"/>
  <c r="F66" i="2"/>
  <c r="F67" i="2"/>
  <c r="F69" i="2"/>
  <c r="F70" i="2"/>
  <c r="F71" i="2"/>
  <c r="F72" i="2"/>
  <c r="F73" i="2"/>
  <c r="F75" i="2"/>
  <c r="F76" i="2"/>
  <c r="F77" i="2"/>
  <c r="F78" i="2"/>
  <c r="F80" i="2"/>
  <c r="F81" i="2"/>
  <c r="F82" i="2"/>
  <c r="F84" i="2"/>
  <c r="E89" i="2" l="1"/>
  <c r="D85" i="2"/>
  <c r="D83" i="2"/>
  <c r="D79" i="2"/>
  <c r="D74" i="2"/>
  <c r="H74" i="2" l="1"/>
  <c r="H79" i="2"/>
  <c r="H83" i="2"/>
  <c r="H85" i="2"/>
  <c r="D68" i="2"/>
  <c r="D58" i="2"/>
  <c r="D54" i="2"/>
  <c r="D45" i="2"/>
  <c r="D42" i="2"/>
  <c r="D37" i="2"/>
  <c r="C26" i="2"/>
  <c r="D26" i="2"/>
  <c r="D20" i="2"/>
  <c r="H45" i="2" l="1"/>
  <c r="H54" i="2"/>
  <c r="H58" i="2"/>
  <c r="H26" i="2"/>
  <c r="F26" i="2"/>
  <c r="H37" i="2"/>
  <c r="H20" i="2"/>
  <c r="H42" i="2"/>
  <c r="H68" i="2"/>
  <c r="H17" i="2" l="1"/>
  <c r="C85" i="2"/>
  <c r="C83" i="2"/>
  <c r="C79" i="2"/>
  <c r="C74" i="2"/>
  <c r="C68" i="2"/>
  <c r="C58" i="2"/>
  <c r="C54" i="2"/>
  <c r="C45" i="2"/>
  <c r="C42" i="2"/>
  <c r="C20" i="2"/>
  <c r="C17" i="2"/>
  <c r="C89" i="2" l="1"/>
  <c r="F58" i="2"/>
  <c r="F83" i="2"/>
  <c r="F42" i="2"/>
  <c r="F68" i="2"/>
  <c r="F17" i="2"/>
  <c r="F74" i="2"/>
  <c r="F37" i="2"/>
  <c r="H7" i="2"/>
  <c r="D89" i="2"/>
  <c r="F85" i="2"/>
  <c r="F45" i="2"/>
  <c r="F20" i="2"/>
  <c r="F54" i="2"/>
  <c r="F79" i="2"/>
  <c r="H89" i="2" l="1"/>
  <c r="F89" i="2"/>
</calcChain>
</file>

<file path=xl/sharedStrings.xml><?xml version="1.0" encoding="utf-8"?>
<sst xmlns="http://schemas.openxmlformats.org/spreadsheetml/2006/main" count="229" uniqueCount="170">
  <si>
    <t>Код</t>
  </si>
  <si>
    <t>Наименование расходов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</si>
  <si>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</si>
  <si>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</si>
  <si>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</si>
  <si>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</si>
  <si>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</si>
  <si>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</si>
  <si>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</si>
  <si>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Фундаментальные исследования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</si>
  <si>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</si>
  <si>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</si>
  <si>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</si>
  <si>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</si>
  <si>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Мобилизационная подготовка экономики</t>
  </si>
  <si>
    <t>НАЦИОНАЛЬНАЯ БЕЗОПАСНОСТЬ И ПРАВООХРАНИТЕЛЬНАЯ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</si>
  <si>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</si>
  <si>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</si>
  <si>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</si>
  <si>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</si>
  <si>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Топливно-энергетический комплекс</t>
  </si>
  <si>
    <t>Сельское хозяйство и рыболовство</t>
  </si>
  <si>
    <t>Водное хозяйство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</si>
  <si>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</si>
  <si>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</si>
  <si>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</si>
  <si>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</si>
  <si>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Прикладные научные исследования в области национальной экономики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</si>
  <si>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</si>
  <si>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</si>
  <si>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</si>
  <si>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</si>
  <si>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</si>
  <si>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</si>
  <si>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</si>
  <si>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</si>
  <si>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</si>
  <si>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</si>
  <si>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</si>
  <si>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</si>
  <si>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</si>
  <si>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</si>
  <si>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</si>
  <si>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</si>
  <si>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</si>
  <si>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</si>
  <si>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</si>
  <si>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</si>
  <si>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</si>
  <si>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Амбулаторная помощь</t>
  </si>
  <si>
    <t>Скорая медицинская помощь</t>
  </si>
  <si>
    <t>Санаторно-оздоровительная помощь</t>
  </si>
  <si>
    <t>Заготовка, переработка, хранение и обеспечение безопасности донорской крови и ее компонентов</t>
  </si>
  <si>
    <t>Санитарно-эпидемиологическое благополучие</t>
  </si>
  <si>
    <t>Прикладные научные исследования в области здравоохранения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</si>
  <si>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</si>
  <si>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</si>
  <si>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</si>
  <si>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</si>
  <si>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</si>
  <si>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</si>
  <si>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</si>
  <si>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</si>
  <si>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</si>
  <si>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</si>
  <si>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</si>
  <si>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</si>
  <si>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</si>
  <si>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</si>
  <si>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</si>
  <si>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Другие вопросы в области средств массовой информации</t>
  </si>
  <si>
    <t>ОБСЛУЖИВАНИЕ ГОСУДАРТСВЕННОГО И МУНИЦИПАЛЬНОГО ДОЛГА</t>
  </si>
  <si>
    <t>Обслуживание государственного внутреннего и муниципального долга</t>
  </si>
  <si>
    <t>МЕЖБЮДЖЕТНЫЕ ТРАСФЕРТЫ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</si>
  <si>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</si>
  <si>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</si>
  <si>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</si>
  <si>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ВСЕГО РАСХОДОВ</t>
  </si>
  <si>
    <t>0100</t>
  </si>
  <si>
    <t>0102</t>
  </si>
  <si>
    <t>0103</t>
  </si>
  <si>
    <t>0104</t>
  </si>
  <si>
    <t>0105</t>
  </si>
  <si>
    <t>0106</t>
  </si>
  <si>
    <t>0107</t>
  </si>
  <si>
    <t>0110</t>
  </si>
  <si>
    <t>0111</t>
  </si>
  <si>
    <t>0200</t>
  </si>
  <si>
    <t>0203</t>
  </si>
  <si>
    <t>0204</t>
  </si>
  <si>
    <t>0300</t>
  </si>
  <si>
    <t>0304</t>
  </si>
  <si>
    <t>0309</t>
  </si>
  <si>
    <t>0310</t>
  </si>
  <si>
    <t>0314</t>
  </si>
  <si>
    <t>0400</t>
  </si>
  <si>
    <t>0401</t>
  </si>
  <si>
    <t>0402</t>
  </si>
  <si>
    <t>0405</t>
  </si>
  <si>
    <t>0406</t>
  </si>
  <si>
    <t>0407</t>
  </si>
  <si>
    <t>0408</t>
  </si>
  <si>
    <t>0409</t>
  </si>
  <si>
    <t>0410</t>
  </si>
  <si>
    <t>0411</t>
  </si>
  <si>
    <t>0412</t>
  </si>
  <si>
    <t>0500</t>
  </si>
  <si>
    <t>0501</t>
  </si>
  <si>
    <t>0502</t>
  </si>
  <si>
    <t>0503</t>
  </si>
  <si>
    <t>0505</t>
  </si>
  <si>
    <t>0600</t>
  </si>
  <si>
    <t>0603</t>
  </si>
  <si>
    <t>0605</t>
  </si>
  <si>
    <t>0700</t>
  </si>
  <si>
    <t>0701</t>
  </si>
  <si>
    <t>0702</t>
  </si>
  <si>
    <t>0704</t>
  </si>
  <si>
    <t>0705</t>
  </si>
  <si>
    <t>0707</t>
  </si>
  <si>
    <t>0709</t>
  </si>
  <si>
    <t>0800</t>
  </si>
  <si>
    <t>0801</t>
  </si>
  <si>
    <t>0804</t>
  </si>
  <si>
    <t>0900</t>
  </si>
  <si>
    <t>0901</t>
  </si>
  <si>
    <t>0902</t>
  </si>
  <si>
    <t>0904</t>
  </si>
  <si>
    <t>0905</t>
  </si>
  <si>
    <t>0906</t>
  </si>
  <si>
    <t>0907</t>
  </si>
  <si>
    <t>0908</t>
  </si>
  <si>
    <t>0909</t>
  </si>
  <si>
    <t>0703</t>
  </si>
  <si>
    <t>Дополнительное образование детей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</si>
  <si>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</si>
  <si>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</si>
  <si>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0802</t>
  </si>
  <si>
    <t>Кинематография</t>
  </si>
  <si>
    <t>% исполнения</t>
  </si>
  <si>
    <t>Сведения</t>
  </si>
  <si>
    <t>Причины отклонений</t>
  </si>
  <si>
    <r>
      <t xml:space="preserve"> фактического исполнения от первоначальных плановых значений</t>
    </r>
    <r>
      <rPr>
        <i/>
        <sz val="12"/>
        <rFont val="Times New Roman"/>
        <family val="1"/>
        <charset val="204"/>
      </rPr>
      <t xml:space="preserve"> (при наличии отклонения 5 % и более )</t>
    </r>
  </si>
  <si>
    <r>
      <t xml:space="preserve"> фактического исполнения от уточненных плановых значений</t>
    </r>
    <r>
      <rPr>
        <i/>
        <sz val="12"/>
        <rFont val="Times New Roman"/>
        <family val="1"/>
        <charset val="204"/>
      </rPr>
      <t xml:space="preserve"> (при наличии отклонения 5 % и более )</t>
    </r>
  </si>
  <si>
    <t>0311</t>
  </si>
  <si>
    <t>Миграционная политика</t>
  </si>
  <si>
    <t>0708</t>
  </si>
  <si>
    <t>Прикладные научные исследования в области образования</t>
  </si>
  <si>
    <t>0903</t>
  </si>
  <si>
    <t>Медицинская помощь в дневных стационарах всех типов</t>
  </si>
  <si>
    <t>Фактическое исполнение, 
млн. рублей</t>
  </si>
  <si>
    <t>отклонение обусловлено увеличением расходов на обеспечение функций деятельности законодательных (представительных) органов государственной власти и представительных органов муниципальных образований</t>
  </si>
  <si>
    <t>отклонение обусловлено увеличением расходов на обеспечение функций деятельности  финансовых, налоговых и таможенных органов и органов финансового (финансово-бюджетного) надзора</t>
  </si>
  <si>
    <t>Отклонение обусловлено увеличением расходов на приобретение оборудования и других материально-технических средств для осуществления мер по обеспечению и защите прав и свобод человека и гражданина, охране собственности и общественного порядка</t>
  </si>
  <si>
    <t>Отклонение в связи с увеличением бюджетных ассигнований на реализацию национальных проектов, источником финансового обеспечения которых являются целевые межбюджетные трансферты из федерального бюджета</t>
  </si>
  <si>
    <t>Отклонение в связи с увеличением бюджетных ассигнований на реализацию национальных проектов, источником финансового обеспечения которых являются целевые межбюджетные трансферты из федерального бюджета, также в связи передачей полномочий по обеспечению  благоустроенными жилыми помещениями специализированного жилищного фонда по договорам найма специализированных жилых помещений детей-сирот и детей  оставшихся без попечения родителей</t>
  </si>
  <si>
    <t>Отклонение обусловлено  недостаточностью средств для финансирования расходов в условиях высокого уровня дефицита бюджета и необходимости приоритетного финансирования социально значимых расходов бюджета</t>
  </si>
  <si>
    <t>Отклонение в связи с недостаточностью средств для финансирования расходов в условиях высокого уровня дефицита бюджета и необходимости приоритетного финансирования социально значимых расходов бюджета</t>
  </si>
  <si>
    <t>Отклонение в связи с 
повышением оплаты труда работников в соответствии с указом Президента России от 7 мая 2012 года № 597, увеличением расходов в целях доведения уровня оплаты труда до минимального размера оплаты труда и вводом новой сети учреждений</t>
  </si>
  <si>
    <t>Отклонение обусловлено недостаточностью средств для финансирования расходов в условиях высокого уровня дефицита бюджета и необходимости приоритетного финансирования социально значимых расходов бюджета</t>
  </si>
  <si>
    <t>Отклонение  в связи с увеличением бюджетных ассигнований на реализацию национальных проектов, источником финансового обеспечения которых являются целевые межбюджетные трансферты из федерального бюджета</t>
  </si>
  <si>
    <t>0113</t>
  </si>
  <si>
    <t xml:space="preserve">о фактически произведенных в 2023 году расходах по разделам и подразделам классификации расходов бюджетов в сравнении с первоначально утвержденными законом о бюджете на 2023 год
</t>
  </si>
  <si>
    <t>Закон Чеченской Республики от 30.12.2022 75-РЗ(первоначальная редакция)           млн. рублей</t>
  </si>
  <si>
    <t xml:space="preserve">Отклонение обусловлено уменьшением расходов на обеспечение функций по проведению выборов и референдумов </t>
  </si>
  <si>
    <t xml:space="preserve">Отклонение обусловлено увеличением расходов на проведение мероприятий в рамках года чеченского языка </t>
  </si>
  <si>
    <t>Отклонение в связи с  увеличением расходов в целях доведения уровня оплаты труда до МРОТ</t>
  </si>
  <si>
    <t xml:space="preserve">Отклонение в связи с недостаточностью средств для финансирования расходов в условиях высокого уровня дефицита бюджета </t>
  </si>
  <si>
    <t>Отклонение  в связи с уменьшением бюджетных ассигнований на реализацию национальных проектов, источником финансового обеспечения которых являются целевые межбюджетные трансферты из федерального бюджета</t>
  </si>
  <si>
    <t>Закон Чеченской Республики о республиканском бюджете
в редакции 
от 15.12.2023 г. № 57-РЗ(уточненный), 
млн.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</si>
</sst>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00"/>
    <numFmt numFmtId="166" formatCode="&quot;&quot;###,##0.00"/>
  </numFmts>
  <fonts count="13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4" fillId="0" borderId="0" xfId="0" applyFont="1"/>
    <xf numFmtId="0" fontId="4" fillId="0" borderId="0" xfId="0" applyNumberFormat="1" applyFont="1" applyAlignment="1">
      <alignment horizontal="center" vertical="center"/>
    </xf>
    <xf numFmtId="0" fontId="4" fillId="2" borderId="0" xfId="0" applyFont="1" applyFill="1" applyAlignment="1">
      <alignment vertical="top"/>
    </xf>
    <xf numFmtId="0" fontId="4" fillId="2" borderId="0" xfId="0" applyFont="1" applyFill="1"/>
    <xf numFmtId="0" fontId="4" fillId="2" borderId="1" xfId="0" applyFont="1" applyFill="1" applyBorder="1" applyAlignment="1">
      <alignment horizontal="center" vertical="top"/>
    </xf>
    <xf numFmtId="0" fontId="6" fillId="0" borderId="0" xfId="0" applyNumberFormat="1" applyFont="1" applyAlignment="1">
      <alignment horizontal="center" vertical="center"/>
    </xf>
    <xf numFmtId="0" fontId="6" fillId="2" borderId="0" xfId="0" applyFont="1" applyFill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2" fontId="0" fillId="0" borderId="0" xfId="0" applyNumberFormat="1"/>
    <xf numFmtId="165" fontId="0" fillId="0" borderId="0" xfId="0" applyNumberFormat="1"/>
    <xf numFmtId="4" fontId="1" fillId="3" borderId="1" xfId="0" applyNumberFormat="1" applyFont="1" applyFill="1" applyBorder="1" applyAlignment="1">
      <alignment horizontal="center"/>
    </xf>
    <xf numFmtId="4" fontId="2" fillId="0" borderId="1" xfId="0" applyNumberFormat="1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center" wrapText="1"/>
    </xf>
    <xf numFmtId="4" fontId="2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166" fontId="8" fillId="0" borderId="5" xfId="0" applyNumberFormat="1" applyFont="1" applyBorder="1" applyAlignment="1">
      <alignment horizontal="center" wrapText="1"/>
    </xf>
    <xf numFmtId="164" fontId="2" fillId="3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4" fontId="2" fillId="3" borderId="1" xfId="0" applyNumberFormat="1" applyFont="1" applyFill="1" applyBorder="1" applyAlignment="1">
      <alignment horizontal="center"/>
    </xf>
    <xf numFmtId="166" fontId="9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vertical="top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/>
    </xf>
    <xf numFmtId="0" fontId="0" fillId="0" borderId="0" xfId="0" applyFill="1"/>
    <xf numFmtId="14" fontId="4" fillId="0" borderId="0" xfId="0" applyNumberFormat="1" applyFont="1"/>
    <xf numFmtId="166" fontId="8" fillId="0" borderId="5" xfId="0" applyNumberFormat="1" applyFont="1" applyFill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NumberFormat="1" applyFont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wrapText="1"/>
    </xf>
    <xf numFmtId="0" fontId="12" fillId="0" borderId="1" xfId="0" applyFont="1" applyFill="1" applyBorder="1" applyAlignment="1">
      <alignment horizontal="justify" vertical="center" wrapText="1"/>
    </xf>
    <xf numFmtId="4" fontId="1" fillId="0" borderId="1" xfId="0" applyNumberFormat="1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wrapText="1"/>
    </xf>
    <xf numFmtId="4" fontId="12" fillId="0" borderId="1" xfId="0" applyNumberFormat="1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9"/>
  <sheetViews>
    <sheetView tabSelected="1" zoomScale="85" zoomScaleNormal="85" workbookViewId="0">
      <pane ySplit="5" topLeftCell="A83" activePane="bottomLeft" state="frozen"/>
      <selection pane="bottomLeft" activeCell="G84" sqref="G84"/>
    </sheetView>
  </sheetViews>
  <sheetFormatPr defaultRowHeight="14.4" x14ac:dyDescent="0.3"/>
  <cols>
    <col min="1" max="1" width="9.88671875" customWidth="1"/>
    <col min="2" max="2" width="47.5546875" customWidth="1"/>
    <col min="3" max="3" width="14.44140625" customWidth="1"/>
    <col min="4" max="4" width="17.44140625" customWidth="1"/>
    <col min="5" max="5" width="13.5546875" customWidth="1"/>
    <col min="6" max="6" width="9.88671875" style="43" customWidth="1"/>
    <col min="7" max="7" width="33.44140625" style="43" customWidth="1"/>
    <col min="8" max="8" width="12.6640625" style="43" customWidth="1"/>
    <col min="9" max="9" width="28.109375" customWidth="1"/>
    <col min="11" max="11" width="12.5546875" bestFit="1" customWidth="1"/>
  </cols>
  <sheetData>
    <row r="1" spans="1:11" ht="17.399999999999999" x14ac:dyDescent="0.3">
      <c r="A1" s="6"/>
      <c r="B1" s="50" t="s">
        <v>140</v>
      </c>
      <c r="C1" s="50"/>
      <c r="D1" s="50"/>
      <c r="E1" s="50"/>
      <c r="F1" s="50"/>
      <c r="G1" s="50"/>
      <c r="H1" s="50"/>
      <c r="I1" s="50"/>
      <c r="J1" s="50"/>
    </row>
    <row r="2" spans="1:11" ht="59.25" customHeight="1" x14ac:dyDescent="0.3">
      <c r="A2" s="50" t="s">
        <v>162</v>
      </c>
      <c r="B2" s="50"/>
      <c r="C2" s="50"/>
      <c r="D2" s="50"/>
      <c r="E2" s="50"/>
      <c r="F2" s="50"/>
      <c r="G2" s="50"/>
      <c r="H2" s="50"/>
      <c r="I2" s="50"/>
      <c r="J2" s="7"/>
    </row>
    <row r="3" spans="1:11" ht="15.6" x14ac:dyDescent="0.3">
      <c r="A3" s="2"/>
      <c r="B3" s="1"/>
      <c r="C3" s="44"/>
      <c r="D3" s="44"/>
      <c r="E3" s="1"/>
      <c r="F3" s="35"/>
      <c r="G3" s="35"/>
      <c r="H3" s="35"/>
      <c r="I3" s="3"/>
      <c r="J3" s="4"/>
    </row>
    <row r="4" spans="1:11" ht="15.6" customHeight="1" x14ac:dyDescent="0.3">
      <c r="A4" s="51" t="s">
        <v>0</v>
      </c>
      <c r="B4" s="52" t="s">
        <v>1</v>
      </c>
      <c r="C4" s="52" t="s">
        <v>163</v>
      </c>
      <c r="D4" s="52" t="s">
        <v>169</v>
      </c>
      <c r="E4" s="52" t="s">
        <v>150</v>
      </c>
      <c r="F4" s="46" t="s">
        <v>141</v>
      </c>
      <c r="G4" s="47"/>
      <c r="H4" s="47"/>
      <c r="I4" s="48"/>
      <c r="J4" s="4"/>
    </row>
    <row r="5" spans="1:11" ht="125.4" customHeight="1" x14ac:dyDescent="0.3">
      <c r="A5" s="51"/>
      <c r="B5" s="52"/>
      <c r="C5" s="52"/>
      <c r="D5" s="52"/>
      <c r="E5" s="52"/>
      <c r="F5" s="36" t="s">
        <v>139</v>
      </c>
      <c r="G5" s="37" t="s">
        <v>142</v>
      </c>
      <c r="H5" s="36" t="s">
        <v>139</v>
      </c>
      <c r="I5" s="19" t="s">
        <v>143</v>
      </c>
      <c r="J5" s="4"/>
    </row>
    <row r="6" spans="1:11" ht="15.6" x14ac:dyDescent="0.3">
      <c r="A6" s="18">
        <v>1</v>
      </c>
      <c r="B6" s="17">
        <v>2</v>
      </c>
      <c r="C6" s="17">
        <v>3</v>
      </c>
      <c r="D6" s="17">
        <v>4</v>
      </c>
      <c r="E6" s="17">
        <v>5</v>
      </c>
      <c r="F6" s="38">
        <v>6</v>
      </c>
      <c r="G6" s="38">
        <v>7</v>
      </c>
      <c r="H6" s="38">
        <v>8</v>
      </c>
      <c r="I6" s="5">
        <v>9</v>
      </c>
      <c r="J6" s="4"/>
    </row>
    <row r="7" spans="1:11" ht="15.6" x14ac:dyDescent="0.3">
      <c r="A7" s="13" t="s">
        <v>78</v>
      </c>
      <c r="B7" s="16" t="s">
        <v>2</v>
      </c>
      <c r="C7" s="25">
        <v>6726.13</v>
      </c>
      <c r="D7" s="25">
        <f>SUM(D8:D16)</f>
        <v>6185.11</v>
      </c>
      <c r="E7" s="25">
        <f>E8+E9+E10+E11+E12+E13+E14+E15+E16</f>
        <v>5059.5599999999995</v>
      </c>
      <c r="F7" s="39">
        <f>E7/C7*100</f>
        <v>75.222453327544955</v>
      </c>
      <c r="G7" s="33"/>
      <c r="H7" s="39">
        <f>E7/D7*100</f>
        <v>81.802263823925529</v>
      </c>
      <c r="I7" s="33"/>
      <c r="J7" s="4"/>
    </row>
    <row r="8" spans="1:11" ht="183.6" customHeight="1" x14ac:dyDescent="0.3">
      <c r="A8" s="14" t="s">
        <v>79</v>
      </c>
      <c r="B8" s="10" t="s">
        <v>3</v>
      </c>
      <c r="C8" s="27">
        <v>88.71</v>
      </c>
      <c r="D8" s="26">
        <v>98.76</v>
      </c>
      <c r="E8" s="28">
        <v>82.27</v>
      </c>
      <c r="F8" s="40">
        <f t="shared" ref="F8:F71" si="0">E8/C8*100</f>
        <v>92.740390034945335</v>
      </c>
      <c r="G8" s="34" t="s">
        <v>156</v>
      </c>
      <c r="H8" s="40">
        <f t="shared" ref="H8:H71" si="1">E8/D8*100</f>
        <v>83.302956662616438</v>
      </c>
      <c r="I8" s="34" t="s">
        <v>156</v>
      </c>
      <c r="J8" s="4"/>
    </row>
    <row r="9" spans="1:11" ht="202.2" customHeight="1" x14ac:dyDescent="0.3">
      <c r="A9" s="14" t="s">
        <v>80</v>
      </c>
      <c r="B9" s="10" t="s">
        <v>4</v>
      </c>
      <c r="C9" s="27">
        <v>544.67999999999995</v>
      </c>
      <c r="D9" s="26">
        <v>581.59</v>
      </c>
      <c r="E9" s="28">
        <v>579.6</v>
      </c>
      <c r="F9" s="40">
        <f t="shared" si="0"/>
        <v>106.41110376734966</v>
      </c>
      <c r="G9" s="53" t="s">
        <v>151</v>
      </c>
      <c r="H9" s="40">
        <f t="shared" si="1"/>
        <v>99.657834556990323</v>
      </c>
      <c r="I9" s="33"/>
      <c r="J9" s="4"/>
    </row>
    <row r="10" spans="1:11" ht="203.4" customHeight="1" x14ac:dyDescent="0.3">
      <c r="A10" s="14" t="s">
        <v>81</v>
      </c>
      <c r="B10" s="10" t="s">
        <v>5</v>
      </c>
      <c r="C10" s="27">
        <v>575.28</v>
      </c>
      <c r="D10" s="26">
        <v>577.5</v>
      </c>
      <c r="E10" s="28">
        <v>523.80999999999995</v>
      </c>
      <c r="F10" s="40">
        <f t="shared" si="0"/>
        <v>91.053052426644413</v>
      </c>
      <c r="G10" s="34" t="s">
        <v>156</v>
      </c>
      <c r="H10" s="40">
        <f t="shared" si="1"/>
        <v>90.703030303030303</v>
      </c>
      <c r="I10" s="34" t="s">
        <v>156</v>
      </c>
      <c r="J10" s="4"/>
      <c r="K10" s="4"/>
    </row>
    <row r="11" spans="1:11" ht="177" customHeight="1" x14ac:dyDescent="0.3">
      <c r="A11" s="14" t="s">
        <v>82</v>
      </c>
      <c r="B11" s="10" t="s">
        <v>6</v>
      </c>
      <c r="C11" s="27">
        <v>270.29000000000002</v>
      </c>
      <c r="D11" s="26">
        <v>282.29000000000002</v>
      </c>
      <c r="E11" s="28">
        <v>250.85</v>
      </c>
      <c r="F11" s="40">
        <f t="shared" si="0"/>
        <v>92.807725036072355</v>
      </c>
      <c r="G11" s="34" t="s">
        <v>156</v>
      </c>
      <c r="H11" s="40">
        <f t="shared" si="1"/>
        <v>88.862517269474651</v>
      </c>
      <c r="I11" s="34" t="s">
        <v>156</v>
      </c>
      <c r="J11" s="4"/>
    </row>
    <row r="12" spans="1:11" ht="135.6" customHeight="1" x14ac:dyDescent="0.3">
      <c r="A12" s="14" t="s">
        <v>83</v>
      </c>
      <c r="B12" s="10" t="s">
        <v>7</v>
      </c>
      <c r="C12" s="27">
        <v>396</v>
      </c>
      <c r="D12" s="26">
        <v>409.66</v>
      </c>
      <c r="E12" s="28">
        <v>422.18</v>
      </c>
      <c r="F12" s="40">
        <f t="shared" si="0"/>
        <v>106.61111111111113</v>
      </c>
      <c r="G12" s="32" t="s">
        <v>152</v>
      </c>
      <c r="H12" s="40">
        <f t="shared" si="1"/>
        <v>103.05619294048722</v>
      </c>
      <c r="I12" s="32"/>
      <c r="J12" s="4"/>
    </row>
    <row r="13" spans="1:11" ht="135.6" customHeight="1" x14ac:dyDescent="0.3">
      <c r="A13" s="14" t="s">
        <v>84</v>
      </c>
      <c r="B13" s="10" t="s">
        <v>8</v>
      </c>
      <c r="C13" s="27">
        <v>87.47</v>
      </c>
      <c r="D13" s="26">
        <v>88.27</v>
      </c>
      <c r="E13" s="28">
        <v>82.18</v>
      </c>
      <c r="F13" s="40">
        <f t="shared" si="0"/>
        <v>93.95221218703557</v>
      </c>
      <c r="G13" s="54" t="s">
        <v>164</v>
      </c>
      <c r="H13" s="40">
        <f t="shared" si="1"/>
        <v>93.100713719270431</v>
      </c>
      <c r="I13" s="54" t="s">
        <v>164</v>
      </c>
      <c r="J13" s="4"/>
    </row>
    <row r="14" spans="1:11" ht="203.25" customHeight="1" x14ac:dyDescent="0.3">
      <c r="A14" s="14" t="s">
        <v>85</v>
      </c>
      <c r="B14" s="10" t="s">
        <v>9</v>
      </c>
      <c r="C14" s="27">
        <v>103.53</v>
      </c>
      <c r="D14" s="26">
        <v>123.59</v>
      </c>
      <c r="E14" s="28">
        <v>116.64</v>
      </c>
      <c r="F14" s="40">
        <f t="shared" si="0"/>
        <v>112.66299623297596</v>
      </c>
      <c r="G14" s="54" t="s">
        <v>165</v>
      </c>
      <c r="H14" s="40">
        <f t="shared" si="1"/>
        <v>94.376567683469531</v>
      </c>
      <c r="I14" s="41"/>
      <c r="J14" s="4"/>
    </row>
    <row r="15" spans="1:11" ht="15.6" x14ac:dyDescent="0.3">
      <c r="A15" s="14" t="s">
        <v>86</v>
      </c>
      <c r="B15" s="10" t="s">
        <v>10</v>
      </c>
      <c r="C15" s="27">
        <v>435.2</v>
      </c>
      <c r="D15" s="26">
        <v>136.1</v>
      </c>
      <c r="E15" s="28">
        <v>0</v>
      </c>
      <c r="F15" s="40">
        <f t="shared" si="0"/>
        <v>0</v>
      </c>
      <c r="G15" s="41"/>
      <c r="H15" s="40">
        <f t="shared" si="1"/>
        <v>0</v>
      </c>
      <c r="I15" s="41"/>
      <c r="J15" s="4"/>
    </row>
    <row r="16" spans="1:11" ht="105.6" x14ac:dyDescent="0.3">
      <c r="A16" s="14" t="s">
        <v>161</v>
      </c>
      <c r="B16" s="10" t="s">
        <v>11</v>
      </c>
      <c r="C16" s="27">
        <v>4224.97</v>
      </c>
      <c r="D16" s="26">
        <v>3887.35</v>
      </c>
      <c r="E16" s="28">
        <v>3002.03</v>
      </c>
      <c r="F16" s="40">
        <f t="shared" si="0"/>
        <v>71.054469025815564</v>
      </c>
      <c r="G16" s="34" t="s">
        <v>159</v>
      </c>
      <c r="H16" s="40">
        <f t="shared" si="1"/>
        <v>77.225616422498618</v>
      </c>
      <c r="I16" s="34" t="s">
        <v>156</v>
      </c>
      <c r="J16" s="4"/>
    </row>
    <row r="17" spans="1:11" ht="15.6" x14ac:dyDescent="0.3">
      <c r="A17" s="15" t="s">
        <v>87</v>
      </c>
      <c r="B17" s="11" t="s">
        <v>12</v>
      </c>
      <c r="C17" s="29">
        <f>C18+C19</f>
        <v>49.27</v>
      </c>
      <c r="D17" s="29">
        <v>49.27</v>
      </c>
      <c r="E17" s="25">
        <v>49.27</v>
      </c>
      <c r="F17" s="39">
        <f t="shared" si="0"/>
        <v>100</v>
      </c>
      <c r="G17" s="32"/>
      <c r="H17" s="39">
        <f t="shared" si="1"/>
        <v>100</v>
      </c>
      <c r="I17" s="32"/>
      <c r="J17" s="4"/>
    </row>
    <row r="18" spans="1:11" ht="15.6" x14ac:dyDescent="0.3">
      <c r="A18" s="14" t="s">
        <v>88</v>
      </c>
      <c r="B18" s="10" t="s">
        <v>13</v>
      </c>
      <c r="C18" s="26">
        <v>49.27</v>
      </c>
      <c r="D18" s="26">
        <v>49.27</v>
      </c>
      <c r="E18" s="28">
        <v>49.27</v>
      </c>
      <c r="F18" s="40">
        <f t="shared" si="0"/>
        <v>100</v>
      </c>
      <c r="G18" s="32"/>
      <c r="H18" s="40">
        <f t="shared" si="1"/>
        <v>100</v>
      </c>
      <c r="I18" s="32"/>
      <c r="J18" s="4"/>
    </row>
    <row r="19" spans="1:11" ht="15.6" x14ac:dyDescent="0.3">
      <c r="A19" s="14" t="s">
        <v>89</v>
      </c>
      <c r="B19" s="10" t="s">
        <v>14</v>
      </c>
      <c r="C19" s="26">
        <v>0</v>
      </c>
      <c r="D19" s="26">
        <v>0</v>
      </c>
      <c r="E19" s="26">
        <v>0</v>
      </c>
      <c r="F19" s="40" t="e">
        <f t="shared" si="0"/>
        <v>#DIV/0!</v>
      </c>
      <c r="G19" s="41"/>
      <c r="H19" s="40" t="e">
        <f t="shared" si="1"/>
        <v>#DIV/0!</v>
      </c>
      <c r="I19" s="41"/>
      <c r="J19" s="4"/>
    </row>
    <row r="20" spans="1:11" ht="46.8" x14ac:dyDescent="0.3">
      <c r="A20" s="13" t="s">
        <v>90</v>
      </c>
      <c r="B20" s="16" t="s">
        <v>15</v>
      </c>
      <c r="C20" s="23">
        <f>SUM(C21:C25)</f>
        <v>234.17000000000002</v>
      </c>
      <c r="D20" s="23">
        <f>SUM(D21:D25)</f>
        <v>304.34999999999997</v>
      </c>
      <c r="E20" s="25">
        <f>E21+E22+E23+E24+E25</f>
        <v>288.55425000000002</v>
      </c>
      <c r="F20" s="39">
        <f t="shared" si="0"/>
        <v>123.22426015288039</v>
      </c>
      <c r="G20" s="32"/>
      <c r="H20" s="39">
        <f t="shared" si="1"/>
        <v>94.810004928536245</v>
      </c>
      <c r="I20" s="32"/>
      <c r="J20" s="4"/>
      <c r="K20" s="20"/>
    </row>
    <row r="21" spans="1:11" ht="40.200000000000003" x14ac:dyDescent="0.3">
      <c r="A21" s="14" t="s">
        <v>91</v>
      </c>
      <c r="B21" s="10" t="s">
        <v>16</v>
      </c>
      <c r="C21" s="24">
        <v>49.22</v>
      </c>
      <c r="D21" s="27">
        <v>66.08</v>
      </c>
      <c r="E21" s="28">
        <v>64.06</v>
      </c>
      <c r="F21" s="40">
        <f t="shared" si="0"/>
        <v>130.15034538805364</v>
      </c>
      <c r="G21" s="55" t="s">
        <v>166</v>
      </c>
      <c r="H21" s="40">
        <f t="shared" si="1"/>
        <v>96.943099273607757</v>
      </c>
      <c r="I21" s="41"/>
      <c r="J21" s="4"/>
    </row>
    <row r="22" spans="1:11" ht="15.6" x14ac:dyDescent="0.3">
      <c r="A22" s="14" t="s">
        <v>92</v>
      </c>
      <c r="B22" s="12" t="s">
        <v>135</v>
      </c>
      <c r="C22" s="24">
        <v>78.09</v>
      </c>
      <c r="D22" s="27">
        <v>79.31</v>
      </c>
      <c r="E22" s="28">
        <v>70.47</v>
      </c>
      <c r="F22" s="40">
        <f t="shared" si="0"/>
        <v>90.242028428736063</v>
      </c>
      <c r="G22" s="32"/>
      <c r="H22" s="40">
        <f t="shared" si="1"/>
        <v>88.853864582019909</v>
      </c>
      <c r="I22" s="41"/>
      <c r="J22" s="4"/>
    </row>
    <row r="23" spans="1:11" ht="124.2" x14ac:dyDescent="0.3">
      <c r="A23" s="14" t="s">
        <v>93</v>
      </c>
      <c r="B23" s="12" t="s">
        <v>136</v>
      </c>
      <c r="C23" s="24">
        <v>106.8</v>
      </c>
      <c r="D23" s="27">
        <v>158.9</v>
      </c>
      <c r="E23" s="28">
        <v>154.02000000000001</v>
      </c>
      <c r="F23" s="40">
        <f t="shared" si="0"/>
        <v>144.21348314606743</v>
      </c>
      <c r="G23" s="56" t="s">
        <v>153</v>
      </c>
      <c r="H23" s="40">
        <f t="shared" si="1"/>
        <v>96.928886091881694</v>
      </c>
      <c r="I23" s="56"/>
      <c r="J23" s="4"/>
    </row>
    <row r="24" spans="1:11" ht="105.6" x14ac:dyDescent="0.3">
      <c r="A24" s="14" t="s">
        <v>144</v>
      </c>
      <c r="B24" s="12" t="s">
        <v>145</v>
      </c>
      <c r="C24" s="24">
        <v>0.06</v>
      </c>
      <c r="D24" s="27">
        <v>0.06</v>
      </c>
      <c r="E24" s="45">
        <v>4.2500000000000003E-3</v>
      </c>
      <c r="F24" s="40">
        <f t="shared" si="0"/>
        <v>7.0833333333333348</v>
      </c>
      <c r="G24" s="34" t="s">
        <v>156</v>
      </c>
      <c r="H24" s="40">
        <f t="shared" si="1"/>
        <v>7.0833333333333348</v>
      </c>
      <c r="I24" s="34" t="s">
        <v>156</v>
      </c>
      <c r="J24" s="4"/>
    </row>
    <row r="25" spans="1:11" ht="46.8" x14ac:dyDescent="0.3">
      <c r="A25" s="14" t="s">
        <v>94</v>
      </c>
      <c r="B25" s="10" t="s">
        <v>17</v>
      </c>
      <c r="C25" s="30">
        <v>0</v>
      </c>
      <c r="D25" s="27">
        <v>0</v>
      </c>
      <c r="E25" s="26">
        <v>0</v>
      </c>
      <c r="F25" s="40" t="e">
        <f t="shared" si="0"/>
        <v>#DIV/0!</v>
      </c>
      <c r="G25" s="41"/>
      <c r="H25" s="40" t="e">
        <f t="shared" si="1"/>
        <v>#DIV/0!</v>
      </c>
      <c r="I25" s="41"/>
      <c r="J25" s="4"/>
    </row>
    <row r="26" spans="1:11" ht="15.6" x14ac:dyDescent="0.3">
      <c r="A26" s="13" t="s">
        <v>95</v>
      </c>
      <c r="B26" s="16" t="s">
        <v>18</v>
      </c>
      <c r="C26" s="23">
        <f>SUM(C27:C36)</f>
        <v>13122.480000000003</v>
      </c>
      <c r="D26" s="23">
        <f>SUM(D27:D36)</f>
        <v>18946.080000000002</v>
      </c>
      <c r="E26" s="25">
        <f>E27+E28+E29+E30+E31+E32+E33+E34+E35+E36</f>
        <v>18466.39</v>
      </c>
      <c r="F26" s="39">
        <f t="shared" si="0"/>
        <v>140.72332364004362</v>
      </c>
      <c r="G26" s="42"/>
      <c r="H26" s="39">
        <f t="shared" si="1"/>
        <v>97.468130610659287</v>
      </c>
      <c r="I26" s="42"/>
      <c r="J26" s="4"/>
      <c r="K26" s="21"/>
    </row>
    <row r="27" spans="1:11" ht="15.6" x14ac:dyDescent="0.3">
      <c r="A27" s="14" t="s">
        <v>96</v>
      </c>
      <c r="B27" s="10" t="s">
        <v>19</v>
      </c>
      <c r="C27" s="24">
        <v>487.4</v>
      </c>
      <c r="D27" s="27">
        <v>501.93</v>
      </c>
      <c r="E27" s="28">
        <v>487.29</v>
      </c>
      <c r="F27" s="40">
        <f t="shared" si="0"/>
        <v>99.977431267952412</v>
      </c>
      <c r="G27" s="34"/>
      <c r="H27" s="40">
        <f t="shared" si="1"/>
        <v>97.083258621720162</v>
      </c>
      <c r="I27" s="41"/>
      <c r="J27" s="4"/>
    </row>
    <row r="28" spans="1:11" ht="98.4" customHeight="1" x14ac:dyDescent="0.3">
      <c r="A28" s="14" t="s">
        <v>97</v>
      </c>
      <c r="B28" s="10" t="s">
        <v>20</v>
      </c>
      <c r="C28" s="24">
        <v>41.98</v>
      </c>
      <c r="D28" s="27">
        <v>446.93</v>
      </c>
      <c r="E28" s="28">
        <v>262.93</v>
      </c>
      <c r="F28" s="40">
        <f t="shared" si="0"/>
        <v>626.32205812291579</v>
      </c>
      <c r="G28" s="34" t="s">
        <v>154</v>
      </c>
      <c r="H28" s="40">
        <f t="shared" si="1"/>
        <v>58.830241872329005</v>
      </c>
      <c r="I28" s="34" t="s">
        <v>154</v>
      </c>
      <c r="J28" s="4"/>
    </row>
    <row r="29" spans="1:11" ht="118.8" x14ac:dyDescent="0.3">
      <c r="A29" s="14" t="s">
        <v>98</v>
      </c>
      <c r="B29" s="10" t="s">
        <v>21</v>
      </c>
      <c r="C29" s="24">
        <v>2260.2600000000002</v>
      </c>
      <c r="D29" s="27">
        <v>2309.9</v>
      </c>
      <c r="E29" s="28">
        <v>2451.06</v>
      </c>
      <c r="F29" s="40">
        <f t="shared" si="0"/>
        <v>108.44150672931431</v>
      </c>
      <c r="G29" s="34" t="s">
        <v>154</v>
      </c>
      <c r="H29" s="40">
        <f t="shared" si="1"/>
        <v>106.11108706004589</v>
      </c>
      <c r="I29" s="34" t="s">
        <v>154</v>
      </c>
      <c r="J29" s="4"/>
    </row>
    <row r="30" spans="1:11" ht="118.8" x14ac:dyDescent="0.3">
      <c r="A30" s="14" t="s">
        <v>99</v>
      </c>
      <c r="B30" s="10" t="s">
        <v>22</v>
      </c>
      <c r="C30" s="24">
        <v>203.73</v>
      </c>
      <c r="D30" s="27">
        <v>185.39</v>
      </c>
      <c r="E30" s="28">
        <v>221.59</v>
      </c>
      <c r="F30" s="40">
        <f t="shared" si="0"/>
        <v>108.7665046875767</v>
      </c>
      <c r="G30" s="34" t="s">
        <v>154</v>
      </c>
      <c r="H30" s="40">
        <f t="shared" si="1"/>
        <v>119.52640379740009</v>
      </c>
      <c r="I30" s="34" t="s">
        <v>154</v>
      </c>
      <c r="J30" s="4"/>
    </row>
    <row r="31" spans="1:11" ht="15.6" x14ac:dyDescent="0.3">
      <c r="A31" s="14" t="s">
        <v>100</v>
      </c>
      <c r="B31" s="10" t="s">
        <v>23</v>
      </c>
      <c r="C31" s="24">
        <v>255.51</v>
      </c>
      <c r="D31" s="27">
        <v>255.52</v>
      </c>
      <c r="E31" s="28">
        <v>251.36</v>
      </c>
      <c r="F31" s="40">
        <f t="shared" si="0"/>
        <v>98.375797424758332</v>
      </c>
      <c r="G31" s="41"/>
      <c r="H31" s="40">
        <f t="shared" si="1"/>
        <v>98.371947401377582</v>
      </c>
      <c r="I31" s="41"/>
      <c r="J31" s="4"/>
    </row>
    <row r="32" spans="1:11" ht="118.8" x14ac:dyDescent="0.3">
      <c r="A32" s="14" t="s">
        <v>101</v>
      </c>
      <c r="B32" s="10" t="s">
        <v>24</v>
      </c>
      <c r="C32" s="24">
        <v>2138.33</v>
      </c>
      <c r="D32" s="27">
        <v>2124.38</v>
      </c>
      <c r="E32" s="28">
        <v>2340.66</v>
      </c>
      <c r="F32" s="40">
        <f t="shared" si="0"/>
        <v>109.46205683874798</v>
      </c>
      <c r="G32" s="34" t="s">
        <v>154</v>
      </c>
      <c r="H32" s="40">
        <f t="shared" si="1"/>
        <v>110.18085276645419</v>
      </c>
      <c r="I32" s="34" t="s">
        <v>154</v>
      </c>
      <c r="J32" s="4"/>
    </row>
    <row r="33" spans="1:10" ht="94.8" customHeight="1" x14ac:dyDescent="0.3">
      <c r="A33" s="14" t="s">
        <v>102</v>
      </c>
      <c r="B33" s="10" t="s">
        <v>25</v>
      </c>
      <c r="C33" s="24">
        <v>6545.81</v>
      </c>
      <c r="D33" s="27">
        <v>7443.52</v>
      </c>
      <c r="E33" s="28">
        <v>6981.73</v>
      </c>
      <c r="F33" s="40">
        <f t="shared" si="0"/>
        <v>106.65952723956241</v>
      </c>
      <c r="G33" s="34" t="s">
        <v>154</v>
      </c>
      <c r="H33" s="40">
        <f t="shared" si="1"/>
        <v>93.796080349082146</v>
      </c>
      <c r="I33" s="34"/>
      <c r="J33" s="4"/>
    </row>
    <row r="34" spans="1:10" ht="105.6" x14ac:dyDescent="0.3">
      <c r="A34" s="14" t="s">
        <v>103</v>
      </c>
      <c r="B34" s="10" t="s">
        <v>26</v>
      </c>
      <c r="C34" s="24">
        <v>66.790000000000006</v>
      </c>
      <c r="D34" s="24">
        <v>69.430000000000007</v>
      </c>
      <c r="E34" s="28">
        <v>17.75</v>
      </c>
      <c r="F34" s="40">
        <f t="shared" si="0"/>
        <v>26.575834705794279</v>
      </c>
      <c r="G34" s="34" t="s">
        <v>157</v>
      </c>
      <c r="H34" s="40">
        <f t="shared" si="1"/>
        <v>25.565317586057894</v>
      </c>
      <c r="I34" s="34" t="s">
        <v>157</v>
      </c>
      <c r="J34" s="4"/>
    </row>
    <row r="35" spans="1:10" ht="105.6" x14ac:dyDescent="0.3">
      <c r="A35" s="14" t="s">
        <v>104</v>
      </c>
      <c r="B35" s="10" t="s">
        <v>27</v>
      </c>
      <c r="C35" s="24">
        <v>9.5399999999999991</v>
      </c>
      <c r="D35" s="27">
        <v>9.5399999999999991</v>
      </c>
      <c r="E35" s="28">
        <v>7.44</v>
      </c>
      <c r="F35" s="40">
        <f t="shared" si="0"/>
        <v>77.987421383647813</v>
      </c>
      <c r="G35" s="34" t="s">
        <v>157</v>
      </c>
      <c r="H35" s="40">
        <f t="shared" si="1"/>
        <v>77.987421383647813</v>
      </c>
      <c r="I35" s="34" t="s">
        <v>157</v>
      </c>
      <c r="J35" s="4"/>
    </row>
    <row r="36" spans="1:10" ht="79.2" x14ac:dyDescent="0.3">
      <c r="A36" s="14" t="s">
        <v>105</v>
      </c>
      <c r="B36" s="10" t="s">
        <v>28</v>
      </c>
      <c r="C36" s="24">
        <v>1113.1300000000001</v>
      </c>
      <c r="D36" s="27">
        <v>5599.54</v>
      </c>
      <c r="E36" s="28">
        <v>5444.58</v>
      </c>
      <c r="F36" s="40">
        <f t="shared" si="0"/>
        <v>489.12346266833157</v>
      </c>
      <c r="G36" s="34" t="s">
        <v>154</v>
      </c>
      <c r="H36" s="40">
        <f t="shared" si="1"/>
        <v>97.232629823164046</v>
      </c>
      <c r="I36" s="41"/>
      <c r="J36" s="4"/>
    </row>
    <row r="37" spans="1:10" ht="31.2" x14ac:dyDescent="0.3">
      <c r="A37" s="13" t="s">
        <v>106</v>
      </c>
      <c r="B37" s="16" t="s">
        <v>29</v>
      </c>
      <c r="C37" s="25">
        <f>SUM(C38:C41)</f>
        <v>6690.7000000000007</v>
      </c>
      <c r="D37" s="25">
        <f>SUM(D38:D41)</f>
        <v>14014.699999999999</v>
      </c>
      <c r="E37" s="25">
        <f>E38+E39+E40+E41</f>
        <v>15213.31</v>
      </c>
      <c r="F37" s="39">
        <f t="shared" si="0"/>
        <v>227.37994529720353</v>
      </c>
      <c r="G37" s="41"/>
      <c r="H37" s="39">
        <f t="shared" si="1"/>
        <v>108.55251985415315</v>
      </c>
      <c r="I37" s="41"/>
      <c r="J37" s="4"/>
    </row>
    <row r="38" spans="1:10" ht="237.6" x14ac:dyDescent="0.3">
      <c r="A38" s="14" t="s">
        <v>107</v>
      </c>
      <c r="B38" s="10" t="s">
        <v>30</v>
      </c>
      <c r="C38" s="27">
        <v>1182.43</v>
      </c>
      <c r="D38" s="27">
        <v>7156.7</v>
      </c>
      <c r="E38" s="28">
        <v>8213.56</v>
      </c>
      <c r="F38" s="40">
        <f t="shared" si="0"/>
        <v>694.63393181837398</v>
      </c>
      <c r="G38" s="32" t="s">
        <v>155</v>
      </c>
      <c r="H38" s="40">
        <f t="shared" si="1"/>
        <v>114.76742073860858</v>
      </c>
      <c r="I38" s="32" t="s">
        <v>155</v>
      </c>
      <c r="J38" s="4"/>
    </row>
    <row r="39" spans="1:10" ht="79.2" x14ac:dyDescent="0.3">
      <c r="A39" s="14" t="s">
        <v>108</v>
      </c>
      <c r="B39" s="10" t="s">
        <v>31</v>
      </c>
      <c r="C39" s="27">
        <v>3918.07</v>
      </c>
      <c r="D39" s="27">
        <v>4984.8500000000004</v>
      </c>
      <c r="E39" s="28">
        <v>5059.33</v>
      </c>
      <c r="F39" s="40">
        <f t="shared" si="0"/>
        <v>129.12811664926863</v>
      </c>
      <c r="G39" s="34" t="s">
        <v>160</v>
      </c>
      <c r="H39" s="40">
        <f t="shared" si="1"/>
        <v>101.49412720543245</v>
      </c>
      <c r="I39" s="34"/>
      <c r="J39" s="4"/>
    </row>
    <row r="40" spans="1:10" ht="118.8" x14ac:dyDescent="0.3">
      <c r="A40" s="14" t="s">
        <v>109</v>
      </c>
      <c r="B40" s="10" t="s">
        <v>32</v>
      </c>
      <c r="C40" s="27">
        <v>399.68</v>
      </c>
      <c r="D40" s="27">
        <v>399.68</v>
      </c>
      <c r="E40" s="28">
        <v>471.77</v>
      </c>
      <c r="F40" s="40">
        <f t="shared" si="0"/>
        <v>118.0369295436349</v>
      </c>
      <c r="G40" s="34" t="s">
        <v>154</v>
      </c>
      <c r="H40" s="40">
        <f t="shared" si="1"/>
        <v>118.0369295436349</v>
      </c>
      <c r="I40" s="34" t="s">
        <v>154</v>
      </c>
      <c r="J40" s="4"/>
    </row>
    <row r="41" spans="1:10" ht="79.2" x14ac:dyDescent="0.3">
      <c r="A41" s="14" t="s">
        <v>110</v>
      </c>
      <c r="B41" s="10" t="s">
        <v>33</v>
      </c>
      <c r="C41" s="27">
        <v>1190.52</v>
      </c>
      <c r="D41" s="27">
        <v>1473.47</v>
      </c>
      <c r="E41" s="28">
        <v>1468.65</v>
      </c>
      <c r="F41" s="40">
        <f t="shared" si="0"/>
        <v>123.36206027618184</v>
      </c>
      <c r="G41" s="34" t="s">
        <v>154</v>
      </c>
      <c r="H41" s="40">
        <f t="shared" si="1"/>
        <v>99.672881022348619</v>
      </c>
      <c r="I41" s="41"/>
      <c r="J41" s="4"/>
    </row>
    <row r="42" spans="1:10" ht="15.6" x14ac:dyDescent="0.3">
      <c r="A42" s="13" t="s">
        <v>111</v>
      </c>
      <c r="B42" s="16" t="s">
        <v>34</v>
      </c>
      <c r="C42" s="25">
        <f>SUM(C43:C44)</f>
        <v>1192.1099999999999</v>
      </c>
      <c r="D42" s="25">
        <f>SUM(D43:D44)</f>
        <v>1175.6200000000001</v>
      </c>
      <c r="E42" s="25">
        <f>E43+E44</f>
        <v>1145.5999999999999</v>
      </c>
      <c r="F42" s="39">
        <f t="shared" si="0"/>
        <v>96.098514398839029</v>
      </c>
      <c r="G42" s="32"/>
      <c r="H42" s="39">
        <f t="shared" si="1"/>
        <v>97.446453786087332</v>
      </c>
      <c r="I42" s="42"/>
      <c r="J42" s="4"/>
    </row>
    <row r="43" spans="1:10" ht="105.6" x14ac:dyDescent="0.3">
      <c r="A43" s="14" t="s">
        <v>112</v>
      </c>
      <c r="B43" s="10" t="s">
        <v>35</v>
      </c>
      <c r="C43" s="27">
        <v>77.77</v>
      </c>
      <c r="D43" s="27">
        <v>86.96</v>
      </c>
      <c r="E43" s="28">
        <v>67.599999999999994</v>
      </c>
      <c r="F43" s="40">
        <f t="shared" si="0"/>
        <v>86.922978012086915</v>
      </c>
      <c r="G43" s="34" t="s">
        <v>159</v>
      </c>
      <c r="H43" s="40">
        <f t="shared" si="1"/>
        <v>77.736890524379021</v>
      </c>
      <c r="I43" s="34" t="s">
        <v>159</v>
      </c>
      <c r="J43" s="4"/>
    </row>
    <row r="44" spans="1:10" ht="31.2" x14ac:dyDescent="0.3">
      <c r="A44" s="14" t="s">
        <v>113</v>
      </c>
      <c r="B44" s="10" t="s">
        <v>36</v>
      </c>
      <c r="C44" s="27">
        <v>1114.3399999999999</v>
      </c>
      <c r="D44" s="27">
        <v>1088.6600000000001</v>
      </c>
      <c r="E44" s="28">
        <v>1078</v>
      </c>
      <c r="F44" s="40">
        <f t="shared" si="0"/>
        <v>96.73887682394961</v>
      </c>
      <c r="G44" s="34"/>
      <c r="H44" s="40">
        <f t="shared" si="1"/>
        <v>99.020814579391171</v>
      </c>
      <c r="I44" s="41"/>
      <c r="J44" s="4"/>
    </row>
    <row r="45" spans="1:10" ht="15.6" x14ac:dyDescent="0.3">
      <c r="A45" s="13" t="s">
        <v>114</v>
      </c>
      <c r="B45" s="16" t="s">
        <v>37</v>
      </c>
      <c r="C45" s="25">
        <f>SUM(C46:C53)</f>
        <v>54878.8</v>
      </c>
      <c r="D45" s="25">
        <f>SUM(D46:D53)</f>
        <v>57110.760000000009</v>
      </c>
      <c r="E45" s="25">
        <f>E46+E47+E48+E49+E50+E51+E52+E53</f>
        <v>56118.84</v>
      </c>
      <c r="F45" s="39">
        <f t="shared" si="0"/>
        <v>102.25959751306515</v>
      </c>
      <c r="G45" s="32"/>
      <c r="H45" s="39">
        <f t="shared" si="1"/>
        <v>98.263164419454384</v>
      </c>
      <c r="I45" s="42"/>
      <c r="J45" s="4"/>
    </row>
    <row r="46" spans="1:10" ht="110.25" customHeight="1" x14ac:dyDescent="0.3">
      <c r="A46" s="14" t="s">
        <v>115</v>
      </c>
      <c r="B46" s="10" t="s">
        <v>38</v>
      </c>
      <c r="C46" s="27">
        <v>11153.07</v>
      </c>
      <c r="D46" s="27">
        <v>10971.26</v>
      </c>
      <c r="E46" s="28">
        <v>10181.86</v>
      </c>
      <c r="F46" s="40">
        <f t="shared" si="0"/>
        <v>91.291994042895823</v>
      </c>
      <c r="G46" s="57" t="s">
        <v>167</v>
      </c>
      <c r="H46" s="40">
        <f t="shared" si="1"/>
        <v>92.804837365990778</v>
      </c>
      <c r="I46" s="57" t="s">
        <v>167</v>
      </c>
      <c r="J46" s="4"/>
    </row>
    <row r="47" spans="1:10" ht="69" customHeight="1" x14ac:dyDescent="0.3">
      <c r="A47" s="14" t="s">
        <v>116</v>
      </c>
      <c r="B47" s="10" t="s">
        <v>39</v>
      </c>
      <c r="C47" s="27">
        <v>38676.050000000003</v>
      </c>
      <c r="D47" s="27">
        <v>40915.83</v>
      </c>
      <c r="E47" s="28">
        <v>40965.49</v>
      </c>
      <c r="F47" s="40">
        <f t="shared" si="0"/>
        <v>105.91952901084778</v>
      </c>
      <c r="G47" s="58"/>
      <c r="H47" s="40">
        <f t="shared" si="1"/>
        <v>100.1213711172424</v>
      </c>
      <c r="I47" s="41"/>
      <c r="J47" s="4"/>
    </row>
    <row r="48" spans="1:10" ht="93.6" x14ac:dyDescent="0.3">
      <c r="A48" s="14" t="s">
        <v>133</v>
      </c>
      <c r="B48" s="10" t="s">
        <v>134</v>
      </c>
      <c r="C48" s="27">
        <v>515.33000000000004</v>
      </c>
      <c r="D48" s="27">
        <v>507.9</v>
      </c>
      <c r="E48" s="28">
        <v>478.46</v>
      </c>
      <c r="F48" s="40">
        <f t="shared" si="0"/>
        <v>92.845361224846201</v>
      </c>
      <c r="G48" s="57" t="s">
        <v>167</v>
      </c>
      <c r="H48" s="40">
        <f t="shared" si="1"/>
        <v>94.203583382555621</v>
      </c>
      <c r="I48" s="57" t="s">
        <v>167</v>
      </c>
      <c r="J48" s="4"/>
    </row>
    <row r="49" spans="1:10" ht="15.6" x14ac:dyDescent="0.3">
      <c r="A49" s="14" t="s">
        <v>117</v>
      </c>
      <c r="B49" s="10" t="s">
        <v>40</v>
      </c>
      <c r="C49" s="27">
        <v>1621.34</v>
      </c>
      <c r="D49" s="27">
        <v>1646.43</v>
      </c>
      <c r="E49" s="28">
        <v>1624.46</v>
      </c>
      <c r="F49" s="40">
        <f t="shared" si="0"/>
        <v>100.19243341927049</v>
      </c>
      <c r="G49" s="41"/>
      <c r="H49" s="40">
        <f t="shared" si="1"/>
        <v>98.665597687116971</v>
      </c>
      <c r="I49" s="41"/>
      <c r="J49" s="4"/>
    </row>
    <row r="50" spans="1:10" ht="92.4" x14ac:dyDescent="0.3">
      <c r="A50" s="14" t="s">
        <v>118</v>
      </c>
      <c r="B50" s="10" t="s">
        <v>41</v>
      </c>
      <c r="C50" s="27">
        <v>199.74</v>
      </c>
      <c r="D50" s="27">
        <v>164.21</v>
      </c>
      <c r="E50" s="28">
        <v>160.68</v>
      </c>
      <c r="F50" s="40">
        <f t="shared" si="0"/>
        <v>80.44457795133674</v>
      </c>
      <c r="G50" s="34" t="s">
        <v>157</v>
      </c>
      <c r="H50" s="40">
        <f t="shared" si="1"/>
        <v>97.850313622800073</v>
      </c>
      <c r="I50" s="41"/>
      <c r="J50" s="4"/>
    </row>
    <row r="51" spans="1:10" ht="111" customHeight="1" x14ac:dyDescent="0.3">
      <c r="A51" s="14" t="s">
        <v>119</v>
      </c>
      <c r="B51" s="10" t="s">
        <v>42</v>
      </c>
      <c r="C51" s="27">
        <v>49.39</v>
      </c>
      <c r="D51" s="27">
        <v>83.41</v>
      </c>
      <c r="E51" s="28">
        <v>79.5</v>
      </c>
      <c r="F51" s="40">
        <f t="shared" si="0"/>
        <v>160.96375784571774</v>
      </c>
      <c r="G51" s="34" t="s">
        <v>154</v>
      </c>
      <c r="H51" s="40">
        <f t="shared" si="1"/>
        <v>95.312312672341449</v>
      </c>
      <c r="I51" s="41"/>
      <c r="J51" s="4"/>
    </row>
    <row r="52" spans="1:10" ht="105.6" x14ac:dyDescent="0.3">
      <c r="A52" s="14" t="s">
        <v>146</v>
      </c>
      <c r="B52" s="10" t="s">
        <v>147</v>
      </c>
      <c r="C52" s="27">
        <v>36.15</v>
      </c>
      <c r="D52" s="27">
        <v>36.049999999999997</v>
      </c>
      <c r="E52" s="28">
        <v>32.99</v>
      </c>
      <c r="F52" s="40">
        <f t="shared" si="0"/>
        <v>91.258644536652838</v>
      </c>
      <c r="G52" s="34" t="s">
        <v>157</v>
      </c>
      <c r="H52" s="40">
        <f t="shared" si="1"/>
        <v>91.511789181692109</v>
      </c>
      <c r="I52" s="34" t="s">
        <v>157</v>
      </c>
      <c r="J52" s="4"/>
    </row>
    <row r="53" spans="1:10" ht="105.6" x14ac:dyDescent="0.3">
      <c r="A53" s="14" t="s">
        <v>120</v>
      </c>
      <c r="B53" s="10" t="s">
        <v>43</v>
      </c>
      <c r="C53" s="27">
        <v>2627.73</v>
      </c>
      <c r="D53" s="27">
        <v>2785.67</v>
      </c>
      <c r="E53" s="28">
        <v>2595.4</v>
      </c>
      <c r="F53" s="40">
        <f t="shared" si="0"/>
        <v>98.769660505455278</v>
      </c>
      <c r="G53" s="55"/>
      <c r="H53" s="40">
        <f t="shared" si="1"/>
        <v>93.169686287320459</v>
      </c>
      <c r="I53" s="34" t="s">
        <v>157</v>
      </c>
      <c r="J53" s="4"/>
    </row>
    <row r="54" spans="1:10" ht="15.6" x14ac:dyDescent="0.3">
      <c r="A54" s="13" t="s">
        <v>121</v>
      </c>
      <c r="B54" s="16" t="s">
        <v>44</v>
      </c>
      <c r="C54" s="25">
        <f>SUM(C55:C57)</f>
        <v>1861.5800000000002</v>
      </c>
      <c r="D54" s="25">
        <f>SUM(D55:D57)</f>
        <v>1995.8200000000002</v>
      </c>
      <c r="E54" s="25">
        <f>E55+E56+E57</f>
        <v>1814.53</v>
      </c>
      <c r="F54" s="39">
        <f t="shared" si="0"/>
        <v>97.472577058197857</v>
      </c>
      <c r="G54" s="42"/>
      <c r="H54" s="39">
        <f t="shared" si="1"/>
        <v>90.916515517431421</v>
      </c>
      <c r="I54" s="34"/>
      <c r="J54" s="4"/>
    </row>
    <row r="55" spans="1:10" ht="105.6" x14ac:dyDescent="0.3">
      <c r="A55" s="14" t="s">
        <v>122</v>
      </c>
      <c r="B55" s="10" t="s">
        <v>45</v>
      </c>
      <c r="C55" s="27">
        <v>1717.68</v>
      </c>
      <c r="D55" s="27">
        <v>1818.44</v>
      </c>
      <c r="E55" s="28">
        <v>1677.55</v>
      </c>
      <c r="F55" s="40">
        <f t="shared" si="0"/>
        <v>97.663709189138842</v>
      </c>
      <c r="G55" s="55"/>
      <c r="H55" s="40">
        <f t="shared" si="1"/>
        <v>92.252150194672353</v>
      </c>
      <c r="I55" s="34" t="s">
        <v>157</v>
      </c>
      <c r="J55" s="4"/>
    </row>
    <row r="56" spans="1:10" ht="15.6" x14ac:dyDescent="0.3">
      <c r="A56" s="14" t="s">
        <v>137</v>
      </c>
      <c r="B56" s="10" t="s">
        <v>138</v>
      </c>
      <c r="C56" s="27">
        <v>0</v>
      </c>
      <c r="D56" s="27">
        <v>0</v>
      </c>
      <c r="E56" s="27">
        <v>0</v>
      </c>
      <c r="F56" s="40" t="e">
        <f t="shared" si="0"/>
        <v>#DIV/0!</v>
      </c>
      <c r="G56" s="41"/>
      <c r="H56" s="40" t="e">
        <f t="shared" si="1"/>
        <v>#DIV/0!</v>
      </c>
      <c r="I56" s="41"/>
      <c r="J56" s="4"/>
    </row>
    <row r="57" spans="1:10" ht="105.6" x14ac:dyDescent="0.3">
      <c r="A57" s="14" t="s">
        <v>123</v>
      </c>
      <c r="B57" s="10" t="s">
        <v>46</v>
      </c>
      <c r="C57" s="27">
        <v>143.9</v>
      </c>
      <c r="D57" s="27">
        <v>177.38</v>
      </c>
      <c r="E57" s="28">
        <v>136.97999999999999</v>
      </c>
      <c r="F57" s="40">
        <f t="shared" si="0"/>
        <v>95.191104933981919</v>
      </c>
      <c r="G57" s="55"/>
      <c r="H57" s="40">
        <f t="shared" si="1"/>
        <v>77.224038786785428</v>
      </c>
      <c r="I57" s="34" t="s">
        <v>157</v>
      </c>
      <c r="J57" s="4"/>
    </row>
    <row r="58" spans="1:10" ht="15.6" x14ac:dyDescent="0.3">
      <c r="A58" s="13" t="s">
        <v>124</v>
      </c>
      <c r="B58" s="16" t="s">
        <v>47</v>
      </c>
      <c r="C58" s="25">
        <f>SUM(C59:C67)</f>
        <v>5936.26</v>
      </c>
      <c r="D58" s="25">
        <f>SUM(D59:D67)</f>
        <v>6079.89</v>
      </c>
      <c r="E58" s="25">
        <f>E59+E60+E61+E62+E63+E64+E65+E66+E67</f>
        <v>5891.88</v>
      </c>
      <c r="F58" s="39">
        <f t="shared" si="0"/>
        <v>99.252391236232924</v>
      </c>
      <c r="G58" s="42"/>
      <c r="H58" s="39">
        <f t="shared" si="1"/>
        <v>96.907674316476118</v>
      </c>
      <c r="I58" s="42"/>
      <c r="J58" s="4"/>
    </row>
    <row r="59" spans="1:10" ht="167.25" customHeight="1" x14ac:dyDescent="0.3">
      <c r="A59" s="14" t="s">
        <v>125</v>
      </c>
      <c r="B59" s="10" t="s">
        <v>48</v>
      </c>
      <c r="C59" s="27">
        <v>1433.37</v>
      </c>
      <c r="D59" s="27">
        <v>1562.78</v>
      </c>
      <c r="E59" s="28">
        <v>1366.07</v>
      </c>
      <c r="F59" s="40">
        <f t="shared" si="0"/>
        <v>95.304771273293014</v>
      </c>
      <c r="G59" s="55"/>
      <c r="H59" s="40">
        <f t="shared" si="1"/>
        <v>87.412815623440281</v>
      </c>
      <c r="I59" s="34" t="s">
        <v>168</v>
      </c>
      <c r="J59" s="4"/>
    </row>
    <row r="60" spans="1:10" ht="134.25" customHeight="1" x14ac:dyDescent="0.3">
      <c r="A60" s="14" t="s">
        <v>126</v>
      </c>
      <c r="B60" s="10" t="s">
        <v>49</v>
      </c>
      <c r="C60" s="27">
        <v>1855.29</v>
      </c>
      <c r="D60" s="27">
        <v>1775.56</v>
      </c>
      <c r="E60" s="28">
        <v>1440.19</v>
      </c>
      <c r="F60" s="40">
        <f t="shared" si="0"/>
        <v>77.626139309757519</v>
      </c>
      <c r="G60" s="34" t="s">
        <v>168</v>
      </c>
      <c r="H60" s="40">
        <f t="shared" si="1"/>
        <v>81.111874563518001</v>
      </c>
      <c r="I60" s="34" t="s">
        <v>168</v>
      </c>
      <c r="J60" s="4"/>
    </row>
    <row r="61" spans="1:10" ht="141" customHeight="1" x14ac:dyDescent="0.3">
      <c r="A61" s="14" t="s">
        <v>148</v>
      </c>
      <c r="B61" s="10" t="s">
        <v>149</v>
      </c>
      <c r="C61" s="27">
        <v>29.61</v>
      </c>
      <c r="D61" s="27">
        <v>29.34</v>
      </c>
      <c r="E61" s="28">
        <v>24.42</v>
      </c>
      <c r="F61" s="40">
        <f t="shared" si="0"/>
        <v>82.472137791286741</v>
      </c>
      <c r="G61" s="34" t="s">
        <v>168</v>
      </c>
      <c r="H61" s="40">
        <f t="shared" si="1"/>
        <v>83.231083844580795</v>
      </c>
      <c r="I61" s="34" t="s">
        <v>168</v>
      </c>
      <c r="J61" s="4"/>
    </row>
    <row r="62" spans="1:10" ht="118.8" x14ac:dyDescent="0.3">
      <c r="A62" s="14" t="s">
        <v>127</v>
      </c>
      <c r="B62" s="10" t="s">
        <v>50</v>
      </c>
      <c r="C62" s="22">
        <v>83.62</v>
      </c>
      <c r="D62" s="27">
        <v>93.75</v>
      </c>
      <c r="E62" s="28">
        <v>74.349999999999994</v>
      </c>
      <c r="F62" s="40">
        <f t="shared" si="0"/>
        <v>88.914135374312352</v>
      </c>
      <c r="G62" s="34" t="s">
        <v>168</v>
      </c>
      <c r="H62" s="40">
        <f t="shared" si="1"/>
        <v>79.306666666666658</v>
      </c>
      <c r="I62" s="34" t="s">
        <v>168</v>
      </c>
      <c r="J62" s="4"/>
    </row>
    <row r="63" spans="1:10" ht="137.25" customHeight="1" x14ac:dyDescent="0.3">
      <c r="A63" s="14" t="s">
        <v>128</v>
      </c>
      <c r="B63" s="10" t="s">
        <v>51</v>
      </c>
      <c r="C63" s="27">
        <v>78.69</v>
      </c>
      <c r="D63" s="27">
        <v>96.12</v>
      </c>
      <c r="E63" s="28">
        <v>83.18</v>
      </c>
      <c r="F63" s="40">
        <f t="shared" si="0"/>
        <v>105.70593468039142</v>
      </c>
      <c r="G63" s="57"/>
      <c r="H63" s="40">
        <f t="shared" si="1"/>
        <v>86.537661256762391</v>
      </c>
      <c r="I63" s="34" t="s">
        <v>168</v>
      </c>
      <c r="J63" s="4"/>
    </row>
    <row r="64" spans="1:10" ht="105.6" x14ac:dyDescent="0.3">
      <c r="A64" s="14" t="s">
        <v>129</v>
      </c>
      <c r="B64" s="10" t="s">
        <v>52</v>
      </c>
      <c r="C64" s="27">
        <v>168.86</v>
      </c>
      <c r="D64" s="27">
        <v>181.03</v>
      </c>
      <c r="E64" s="45">
        <v>152.80000000000001</v>
      </c>
      <c r="F64" s="40">
        <f t="shared" si="0"/>
        <v>90.489162619921828</v>
      </c>
      <c r="G64" s="34" t="s">
        <v>157</v>
      </c>
      <c r="H64" s="40">
        <f t="shared" si="1"/>
        <v>84.405899574656146</v>
      </c>
      <c r="I64" s="34" t="s">
        <v>157</v>
      </c>
      <c r="J64" s="4"/>
    </row>
    <row r="65" spans="1:10" ht="15.6" x14ac:dyDescent="0.3">
      <c r="A65" s="14" t="s">
        <v>130</v>
      </c>
      <c r="B65" s="10" t="s">
        <v>53</v>
      </c>
      <c r="C65" s="27">
        <v>0</v>
      </c>
      <c r="D65" s="27">
        <v>0</v>
      </c>
      <c r="E65" s="27">
        <v>0</v>
      </c>
      <c r="F65" s="40" t="e">
        <f t="shared" si="0"/>
        <v>#DIV/0!</v>
      </c>
      <c r="G65" s="41"/>
      <c r="H65" s="40" t="e">
        <f t="shared" si="1"/>
        <v>#DIV/0!</v>
      </c>
      <c r="I65" s="41"/>
      <c r="J65" s="4"/>
    </row>
    <row r="66" spans="1:10" ht="31.2" x14ac:dyDescent="0.3">
      <c r="A66" s="14" t="s">
        <v>131</v>
      </c>
      <c r="B66" s="10" t="s">
        <v>54</v>
      </c>
      <c r="C66" s="27">
        <v>0</v>
      </c>
      <c r="D66" s="27">
        <v>0</v>
      </c>
      <c r="E66" s="27">
        <v>0</v>
      </c>
      <c r="F66" s="40" t="e">
        <f t="shared" si="0"/>
        <v>#DIV/0!</v>
      </c>
      <c r="G66" s="41"/>
      <c r="H66" s="40" t="e">
        <f t="shared" si="1"/>
        <v>#DIV/0!</v>
      </c>
      <c r="I66" s="41"/>
      <c r="J66" s="4"/>
    </row>
    <row r="67" spans="1:10" ht="118.8" x14ac:dyDescent="0.3">
      <c r="A67" s="14" t="s">
        <v>132</v>
      </c>
      <c r="B67" s="10" t="s">
        <v>55</v>
      </c>
      <c r="C67" s="27">
        <v>2286.8200000000002</v>
      </c>
      <c r="D67" s="27">
        <v>2341.31</v>
      </c>
      <c r="E67" s="28">
        <v>2750.87</v>
      </c>
      <c r="F67" s="40">
        <f t="shared" si="0"/>
        <v>120.29237106549706</v>
      </c>
      <c r="G67" s="34" t="s">
        <v>154</v>
      </c>
      <c r="H67" s="40">
        <f t="shared" si="1"/>
        <v>117.49277114094245</v>
      </c>
      <c r="I67" s="34" t="s">
        <v>154</v>
      </c>
      <c r="J67" s="4"/>
    </row>
    <row r="68" spans="1:10" ht="15.6" x14ac:dyDescent="0.3">
      <c r="A68" s="8">
        <v>1000</v>
      </c>
      <c r="B68" s="16" t="s">
        <v>56</v>
      </c>
      <c r="C68" s="25">
        <f>SUM(C69:C73)</f>
        <v>39671.61</v>
      </c>
      <c r="D68" s="25">
        <f>SUM(D69:D73)</f>
        <v>43287.09</v>
      </c>
      <c r="E68" s="25">
        <f>E69+E70+E71+E72+E73</f>
        <v>42028.83</v>
      </c>
      <c r="F68" s="39">
        <f t="shared" si="0"/>
        <v>105.94183094661396</v>
      </c>
      <c r="G68" s="42"/>
      <c r="H68" s="39">
        <f t="shared" si="1"/>
        <v>97.093221096636455</v>
      </c>
      <c r="I68" s="42"/>
      <c r="J68" s="4"/>
    </row>
    <row r="69" spans="1:10" ht="15.6" x14ac:dyDescent="0.3">
      <c r="A69" s="9">
        <v>1001</v>
      </c>
      <c r="B69" s="10" t="s">
        <v>57</v>
      </c>
      <c r="C69" s="27">
        <v>821.26</v>
      </c>
      <c r="D69" s="27">
        <v>807.51</v>
      </c>
      <c r="E69" s="28">
        <v>801.98</v>
      </c>
      <c r="F69" s="40">
        <f t="shared" si="0"/>
        <v>97.652387794364756</v>
      </c>
      <c r="G69" s="41"/>
      <c r="H69" s="40">
        <f t="shared" si="1"/>
        <v>99.315178759396176</v>
      </c>
      <c r="I69" s="41"/>
      <c r="J69" s="4"/>
    </row>
    <row r="70" spans="1:10" ht="15.6" x14ac:dyDescent="0.3">
      <c r="A70" s="9">
        <v>1002</v>
      </c>
      <c r="B70" s="10" t="s">
        <v>58</v>
      </c>
      <c r="C70" s="27">
        <v>3659.47</v>
      </c>
      <c r="D70" s="27">
        <v>3751.4</v>
      </c>
      <c r="E70" s="28">
        <v>3586.07</v>
      </c>
      <c r="F70" s="40">
        <f t="shared" si="0"/>
        <v>97.994245068274921</v>
      </c>
      <c r="G70" s="41"/>
      <c r="H70" s="40">
        <f t="shared" si="1"/>
        <v>95.592845337740584</v>
      </c>
      <c r="I70" s="41"/>
      <c r="J70" s="4"/>
    </row>
    <row r="71" spans="1:10" ht="155.25" customHeight="1" x14ac:dyDescent="0.3">
      <c r="A71" s="9">
        <v>1003</v>
      </c>
      <c r="B71" s="10" t="s">
        <v>59</v>
      </c>
      <c r="C71" s="27">
        <v>19983.5</v>
      </c>
      <c r="D71" s="27">
        <v>22571.3</v>
      </c>
      <c r="E71" s="28">
        <v>23046.19</v>
      </c>
      <c r="F71" s="40">
        <f t="shared" si="0"/>
        <v>115.32609402757275</v>
      </c>
      <c r="G71" s="34" t="s">
        <v>154</v>
      </c>
      <c r="H71" s="40">
        <f t="shared" si="1"/>
        <v>102.10395502252861</v>
      </c>
      <c r="I71" s="34"/>
      <c r="J71" s="4"/>
    </row>
    <row r="72" spans="1:10" ht="118.8" x14ac:dyDescent="0.3">
      <c r="A72" s="9">
        <v>1004</v>
      </c>
      <c r="B72" s="10" t="s">
        <v>60</v>
      </c>
      <c r="C72" s="27">
        <v>13066.09</v>
      </c>
      <c r="D72" s="27">
        <v>14042.81</v>
      </c>
      <c r="E72" s="28">
        <v>12260.09</v>
      </c>
      <c r="F72" s="40">
        <f t="shared" ref="F72:F89" si="2">E72/C72*100</f>
        <v>93.831360414630552</v>
      </c>
      <c r="G72" s="34" t="s">
        <v>168</v>
      </c>
      <c r="H72" s="40">
        <f t="shared" ref="H72:H89" si="3">E72/D72*100</f>
        <v>87.305104889975723</v>
      </c>
      <c r="I72" s="34" t="s">
        <v>168</v>
      </c>
      <c r="J72" s="4"/>
    </row>
    <row r="73" spans="1:10" ht="132.6" x14ac:dyDescent="0.3">
      <c r="A73" s="9">
        <v>1006</v>
      </c>
      <c r="B73" s="10" t="s">
        <v>61</v>
      </c>
      <c r="C73" s="27">
        <v>2141.29</v>
      </c>
      <c r="D73" s="27">
        <v>2114.0700000000002</v>
      </c>
      <c r="E73" s="28">
        <v>2334.5</v>
      </c>
      <c r="F73" s="40">
        <f t="shared" si="2"/>
        <v>109.02306553526147</v>
      </c>
      <c r="G73" s="55" t="s">
        <v>158</v>
      </c>
      <c r="H73" s="40">
        <f t="shared" si="3"/>
        <v>110.4268070593689</v>
      </c>
      <c r="I73" s="55" t="s">
        <v>158</v>
      </c>
      <c r="J73" s="4"/>
    </row>
    <row r="74" spans="1:10" ht="15.6" x14ac:dyDescent="0.3">
      <c r="A74" s="8">
        <v>1100</v>
      </c>
      <c r="B74" s="16" t="s">
        <v>62</v>
      </c>
      <c r="C74" s="25">
        <f>SUM(C75:C78)</f>
        <v>6011.7900000000009</v>
      </c>
      <c r="D74" s="25">
        <f>SUM(D75:D78)</f>
        <v>6854.92</v>
      </c>
      <c r="E74" s="25">
        <f>E75+E76+E77+E78</f>
        <v>6565.130000000001</v>
      </c>
      <c r="F74" s="39">
        <f t="shared" si="2"/>
        <v>109.20424698800191</v>
      </c>
      <c r="G74" s="42"/>
      <c r="H74" s="39">
        <f t="shared" si="3"/>
        <v>95.772525426992587</v>
      </c>
      <c r="I74" s="42"/>
      <c r="J74" s="4"/>
    </row>
    <row r="75" spans="1:10" ht="93.6" x14ac:dyDescent="0.3">
      <c r="A75" s="9">
        <v>1101</v>
      </c>
      <c r="B75" s="10" t="s">
        <v>63</v>
      </c>
      <c r="C75" s="27">
        <v>673.91</v>
      </c>
      <c r="D75" s="27">
        <v>701.77</v>
      </c>
      <c r="E75" s="28">
        <v>523.61</v>
      </c>
      <c r="F75" s="40">
        <f t="shared" si="2"/>
        <v>77.697318633051893</v>
      </c>
      <c r="G75" s="57" t="s">
        <v>167</v>
      </c>
      <c r="H75" s="40">
        <f t="shared" si="3"/>
        <v>74.612764865981745</v>
      </c>
      <c r="I75" s="57" t="s">
        <v>167</v>
      </c>
      <c r="J75" s="4"/>
    </row>
    <row r="76" spans="1:10" ht="135.75" customHeight="1" x14ac:dyDescent="0.3">
      <c r="A76" s="9">
        <v>1102</v>
      </c>
      <c r="B76" s="10" t="s">
        <v>64</v>
      </c>
      <c r="C76" s="27">
        <v>2416.38</v>
      </c>
      <c r="D76" s="27">
        <v>2611.1999999999998</v>
      </c>
      <c r="E76" s="28">
        <v>2608.6999999999998</v>
      </c>
      <c r="F76" s="40">
        <f t="shared" si="2"/>
        <v>107.95901306913646</v>
      </c>
      <c r="G76" s="34" t="s">
        <v>154</v>
      </c>
      <c r="H76" s="40">
        <f t="shared" si="3"/>
        <v>99.904258578431367</v>
      </c>
      <c r="I76" s="41"/>
      <c r="J76" s="4"/>
    </row>
    <row r="77" spans="1:10" ht="15.6" x14ac:dyDescent="0.3">
      <c r="A77" s="9">
        <v>1103</v>
      </c>
      <c r="B77" s="10" t="s">
        <v>65</v>
      </c>
      <c r="C77" s="27">
        <v>2351.5700000000002</v>
      </c>
      <c r="D77" s="27">
        <v>2460.73</v>
      </c>
      <c r="E77" s="28">
        <v>2358.0500000000002</v>
      </c>
      <c r="F77" s="40">
        <f t="shared" si="2"/>
        <v>100.2755605829297</v>
      </c>
      <c r="G77" s="34"/>
      <c r="H77" s="40">
        <f t="shared" si="3"/>
        <v>95.827254513904421</v>
      </c>
      <c r="I77" s="41"/>
      <c r="J77" s="4"/>
    </row>
    <row r="78" spans="1:10" ht="79.2" x14ac:dyDescent="0.3">
      <c r="A78" s="9">
        <v>1105</v>
      </c>
      <c r="B78" s="10" t="s">
        <v>66</v>
      </c>
      <c r="C78" s="27">
        <v>569.92999999999995</v>
      </c>
      <c r="D78" s="27">
        <v>1081.22</v>
      </c>
      <c r="E78" s="28">
        <v>1074.77</v>
      </c>
      <c r="F78" s="40">
        <f t="shared" si="2"/>
        <v>188.57929921218397</v>
      </c>
      <c r="G78" s="34" t="s">
        <v>154</v>
      </c>
      <c r="H78" s="40">
        <f t="shared" si="3"/>
        <v>99.403451656462138</v>
      </c>
      <c r="I78" s="34"/>
      <c r="J78" s="4"/>
    </row>
    <row r="79" spans="1:10" ht="15.6" x14ac:dyDescent="0.3">
      <c r="A79" s="8">
        <v>1200</v>
      </c>
      <c r="B79" s="16" t="s">
        <v>67</v>
      </c>
      <c r="C79" s="25">
        <f>SUM(C80:C82)</f>
        <v>553.90000000000009</v>
      </c>
      <c r="D79" s="25">
        <f>SUM(D80:D82)</f>
        <v>638.02</v>
      </c>
      <c r="E79" s="25">
        <f>E80+E81+E82</f>
        <v>660.32999999999993</v>
      </c>
      <c r="F79" s="39">
        <f t="shared" si="2"/>
        <v>119.21465968586385</v>
      </c>
      <c r="G79" s="42"/>
      <c r="H79" s="39">
        <f t="shared" si="3"/>
        <v>103.49675558759913</v>
      </c>
      <c r="I79" s="42"/>
      <c r="J79" s="4"/>
    </row>
    <row r="80" spans="1:10" ht="15.6" x14ac:dyDescent="0.3">
      <c r="A80" s="9">
        <v>1201</v>
      </c>
      <c r="B80" s="10" t="s">
        <v>68</v>
      </c>
      <c r="C80" s="27">
        <v>283.68</v>
      </c>
      <c r="D80" s="27">
        <v>292.82</v>
      </c>
      <c r="E80" s="28">
        <v>308.57</v>
      </c>
      <c r="F80" s="40">
        <f t="shared" si="2"/>
        <v>108.7739706711788</v>
      </c>
      <c r="G80" s="41"/>
      <c r="H80" s="40">
        <f t="shared" si="3"/>
        <v>105.37873096099992</v>
      </c>
      <c r="I80" s="41"/>
      <c r="J80" s="4"/>
    </row>
    <row r="81" spans="1:10" ht="105.6" x14ac:dyDescent="0.3">
      <c r="A81" s="9">
        <v>1202</v>
      </c>
      <c r="B81" s="10" t="s">
        <v>69</v>
      </c>
      <c r="C81" s="27">
        <v>56.42</v>
      </c>
      <c r="D81" s="27">
        <v>59.25</v>
      </c>
      <c r="E81" s="28">
        <v>54.07</v>
      </c>
      <c r="F81" s="40">
        <f t="shared" si="2"/>
        <v>95.834810350939378</v>
      </c>
      <c r="G81" s="34"/>
      <c r="H81" s="40">
        <f t="shared" si="3"/>
        <v>91.257383966244731</v>
      </c>
      <c r="I81" s="34" t="s">
        <v>157</v>
      </c>
      <c r="J81" s="4"/>
    </row>
    <row r="82" spans="1:10" ht="79.2" x14ac:dyDescent="0.3">
      <c r="A82" s="9">
        <v>1204</v>
      </c>
      <c r="B82" s="10" t="s">
        <v>70</v>
      </c>
      <c r="C82" s="27">
        <v>213.8</v>
      </c>
      <c r="D82" s="27">
        <v>285.95</v>
      </c>
      <c r="E82" s="28">
        <v>297.69</v>
      </c>
      <c r="F82" s="40">
        <f t="shared" si="2"/>
        <v>139.23760523854068</v>
      </c>
      <c r="G82" s="34" t="s">
        <v>154</v>
      </c>
      <c r="H82" s="40">
        <f t="shared" si="3"/>
        <v>104.10561286938275</v>
      </c>
      <c r="I82" s="41"/>
      <c r="J82" s="4"/>
    </row>
    <row r="83" spans="1:10" ht="31.2" customHeight="1" x14ac:dyDescent="0.3">
      <c r="A83" s="8">
        <v>1300</v>
      </c>
      <c r="B83" s="16" t="s">
        <v>71</v>
      </c>
      <c r="C83" s="25">
        <f>SUM(C84)</f>
        <v>160.13999999999999</v>
      </c>
      <c r="D83" s="25">
        <f>SUM(D84)</f>
        <v>149.84</v>
      </c>
      <c r="E83" s="25">
        <f>E84</f>
        <v>149.84</v>
      </c>
      <c r="F83" s="39">
        <f t="shared" si="2"/>
        <v>93.568127888097933</v>
      </c>
      <c r="G83" s="42"/>
      <c r="H83" s="39">
        <f t="shared" si="3"/>
        <v>100</v>
      </c>
      <c r="I83" s="42"/>
      <c r="J83" s="4"/>
    </row>
    <row r="84" spans="1:10" ht="31.2" x14ac:dyDescent="0.3">
      <c r="A84" s="60">
        <v>1301</v>
      </c>
      <c r="B84" s="61" t="s">
        <v>72</v>
      </c>
      <c r="C84" s="41">
        <v>160.13999999999999</v>
      </c>
      <c r="D84" s="41">
        <v>149.84</v>
      </c>
      <c r="E84" s="45">
        <v>149.84</v>
      </c>
      <c r="F84" s="40">
        <f t="shared" si="2"/>
        <v>93.568127888097933</v>
      </c>
      <c r="G84" s="59"/>
      <c r="H84" s="40">
        <f t="shared" si="3"/>
        <v>100</v>
      </c>
      <c r="I84" s="41"/>
      <c r="J84" s="4"/>
    </row>
    <row r="85" spans="1:10" ht="62.4" x14ac:dyDescent="0.3">
      <c r="A85" s="8">
        <v>1400</v>
      </c>
      <c r="B85" s="16" t="s">
        <v>73</v>
      </c>
      <c r="C85" s="25">
        <f>SUM(C86:C88)</f>
        <v>3956.43</v>
      </c>
      <c r="D85" s="25">
        <f>SUM(D86:D88)</f>
        <v>4373.28</v>
      </c>
      <c r="E85" s="25">
        <f>+E86+E87+E88</f>
        <v>3421.7400000000002</v>
      </c>
      <c r="F85" s="39">
        <f t="shared" si="2"/>
        <v>86.485543785685593</v>
      </c>
      <c r="G85" s="42"/>
      <c r="H85" s="39">
        <f t="shared" si="3"/>
        <v>78.241960267808153</v>
      </c>
      <c r="I85" s="31"/>
      <c r="J85" s="4"/>
    </row>
    <row r="86" spans="1:10" ht="46.8" x14ac:dyDescent="0.3">
      <c r="A86" s="9">
        <v>1401</v>
      </c>
      <c r="B86" s="10" t="s">
        <v>74</v>
      </c>
      <c r="C86" s="27">
        <v>3217.45</v>
      </c>
      <c r="D86" s="27">
        <v>3217.45</v>
      </c>
      <c r="E86" s="28">
        <v>2669.63</v>
      </c>
      <c r="F86" s="40"/>
      <c r="G86" s="41"/>
      <c r="H86" s="40"/>
      <c r="I86" s="22"/>
      <c r="J86" s="4"/>
    </row>
    <row r="87" spans="1:10" ht="15.6" x14ac:dyDescent="0.3">
      <c r="A87" s="9">
        <v>1402</v>
      </c>
      <c r="B87" s="10" t="s">
        <v>75</v>
      </c>
      <c r="C87" s="27">
        <v>426.54</v>
      </c>
      <c r="D87" s="27">
        <v>843.39</v>
      </c>
      <c r="E87" s="28">
        <v>439.67</v>
      </c>
      <c r="F87" s="40"/>
      <c r="G87" s="41"/>
      <c r="H87" s="40"/>
      <c r="I87" s="22"/>
      <c r="J87" s="4"/>
    </row>
    <row r="88" spans="1:10" ht="31.2" x14ac:dyDescent="0.3">
      <c r="A88" s="9">
        <v>1403</v>
      </c>
      <c r="B88" s="10" t="s">
        <v>76</v>
      </c>
      <c r="C88" s="27">
        <v>312.44</v>
      </c>
      <c r="D88" s="27">
        <v>312.44</v>
      </c>
      <c r="E88" s="28">
        <v>312.44</v>
      </c>
      <c r="F88" s="40"/>
      <c r="G88" s="41"/>
      <c r="H88" s="40"/>
      <c r="I88" s="22"/>
      <c r="J88" s="4"/>
    </row>
    <row r="89" spans="1:10" ht="15.6" x14ac:dyDescent="0.3">
      <c r="A89" s="49" t="s">
        <v>77</v>
      </c>
      <c r="B89" s="49"/>
      <c r="C89" s="25">
        <f>C7+C17+C20+C26+C37+C42+C45+C54+C58+C68+C74+C79+C83+C85</f>
        <v>141045.37</v>
      </c>
      <c r="D89" s="25">
        <f>D7+D17+D20+D26+D37+D42+D45+D54+D58+D68+D74+D79+D83+D85</f>
        <v>161164.75</v>
      </c>
      <c r="E89" s="25">
        <f>E7+E17+E20+E26+E37+E42+E45+E54+E58+E68+E74+E79+E83+E85</f>
        <v>156873.80424999999</v>
      </c>
      <c r="F89" s="39">
        <f t="shared" si="2"/>
        <v>111.22222888280558</v>
      </c>
      <c r="G89" s="42"/>
      <c r="H89" s="39">
        <f t="shared" si="3"/>
        <v>97.337540777372212</v>
      </c>
      <c r="I89" s="31"/>
      <c r="J89" s="4"/>
    </row>
  </sheetData>
  <mergeCells count="9">
    <mergeCell ref="F4:I4"/>
    <mergeCell ref="A89:B89"/>
    <mergeCell ref="B1:J1"/>
    <mergeCell ref="A2:I2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2024-07-04T14:06:56Z</dcterms:modified>
</cp:coreProperties>
</file>